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ACD975B0-EE9E-48B8-8C4C-111383B22EFD}" xr6:coauthVersionLast="47" xr6:coauthVersionMax="47" xr10:uidLastSave="{00000000-0000-0000-0000-000000000000}"/>
  <bookViews>
    <workbookView xWindow="-120" yWindow="-120" windowWidth="24240" windowHeight="13140" tabRatio="500" xr2:uid="{00000000-000D-0000-FFFF-FFFF00000000}"/>
  </bookViews>
  <sheets>
    <sheet name="GRUPO 7 DR 4" sheetId="1" r:id="rId1"/>
  </sheets>
  <definedNames>
    <definedName name="_xlnm.Print_Area" localSheetId="0">'GRUPO 7 DR 4'!$A$1:$K$34</definedName>
  </definedNames>
  <calcPr calcId="191029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I33" i="1" l="1"/>
  <c r="J33" i="1" s="1"/>
  <c r="K33" i="1" s="1"/>
  <c r="I32" i="1"/>
  <c r="J32" i="1" s="1"/>
  <c r="K32" i="1" s="1"/>
  <c r="I31" i="1"/>
  <c r="J31" i="1" s="1"/>
  <c r="K31" i="1" s="1"/>
  <c r="I30" i="1"/>
  <c r="J30" i="1" s="1"/>
  <c r="K30" i="1" s="1"/>
  <c r="I29" i="1"/>
  <c r="J29" i="1" s="1"/>
  <c r="K29" i="1" s="1"/>
  <c r="I28" i="1"/>
  <c r="J28" i="1" s="1"/>
  <c r="K28" i="1" s="1"/>
  <c r="I27" i="1"/>
  <c r="J27" i="1" s="1"/>
  <c r="K27" i="1" s="1"/>
  <c r="I26" i="1"/>
  <c r="J26" i="1" s="1"/>
  <c r="K26" i="1" s="1"/>
  <c r="I25" i="1"/>
  <c r="J25" i="1" s="1"/>
  <c r="K25" i="1" s="1"/>
  <c r="I24" i="1"/>
  <c r="J24" i="1" s="1"/>
  <c r="K24" i="1" s="1"/>
  <c r="I23" i="1"/>
  <c r="J23" i="1" s="1"/>
  <c r="K23" i="1" s="1"/>
  <c r="I22" i="1"/>
  <c r="J22" i="1" s="1"/>
  <c r="K22" i="1" s="1"/>
  <c r="I21" i="1"/>
  <c r="J21" i="1" s="1"/>
  <c r="K21" i="1" s="1"/>
  <c r="I20" i="1"/>
  <c r="J20" i="1" s="1"/>
  <c r="K20" i="1" s="1"/>
  <c r="I19" i="1"/>
  <c r="J19" i="1" s="1"/>
  <c r="K19" i="1" s="1"/>
  <c r="I18" i="1"/>
  <c r="J18" i="1" s="1"/>
  <c r="K18" i="1" s="1"/>
  <c r="I17" i="1"/>
  <c r="J17" i="1" s="1"/>
  <c r="K17" i="1" s="1"/>
  <c r="I16" i="1"/>
  <c r="J16" i="1" s="1"/>
  <c r="K16" i="1" s="1"/>
  <c r="I15" i="1"/>
  <c r="J15" i="1" s="1"/>
  <c r="K15" i="1" s="1"/>
  <c r="I14" i="1"/>
  <c r="J14" i="1" s="1"/>
  <c r="K14" i="1" s="1"/>
  <c r="I13" i="1"/>
  <c r="J13" i="1" s="1"/>
  <c r="K13" i="1" s="1"/>
  <c r="I12" i="1"/>
  <c r="J12" i="1" s="1"/>
  <c r="K12" i="1" s="1"/>
  <c r="I11" i="1"/>
  <c r="J11" i="1" s="1"/>
  <c r="K11" i="1" s="1"/>
  <c r="I10" i="1"/>
  <c r="J10" i="1" s="1"/>
  <c r="K10" i="1" s="1"/>
  <c r="I9" i="1"/>
  <c r="J9" i="1" s="1"/>
  <c r="K9" i="1" s="1"/>
  <c r="I8" i="1"/>
  <c r="J8" i="1" s="1"/>
  <c r="K8" i="1" s="1"/>
  <c r="I7" i="1"/>
  <c r="J7" i="1" s="1"/>
  <c r="K7" i="1" s="1"/>
  <c r="I6" i="1"/>
  <c r="J6" i="1" s="1"/>
  <c r="K6" i="1" s="1"/>
  <c r="I5" i="1"/>
  <c r="J5" i="1" s="1"/>
  <c r="K5" i="1" s="1"/>
  <c r="K34" i="1" l="1"/>
  <c r="F33" i="1" l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</calcChain>
</file>

<file path=xl/sharedStrings.xml><?xml version="1.0" encoding="utf-8"?>
<sst xmlns="http://schemas.openxmlformats.org/spreadsheetml/2006/main" count="72" uniqueCount="32">
  <si>
    <r>
      <t>Capacidade- Litros</t>
    </r>
    <r>
      <rPr>
        <b/>
        <sz val="9"/>
        <color rgb="FF000000"/>
        <rFont val="Arial;Arial"/>
        <family val="2"/>
        <charset val="1"/>
      </rPr>
      <t xml:space="preserve">
</t>
    </r>
    <r>
      <rPr>
        <b/>
        <sz val="11"/>
        <color rgb="FF000000"/>
        <rFont val="Arial"/>
        <family val="2"/>
        <charset val="1"/>
      </rPr>
      <t>(1)</t>
    </r>
  </si>
  <si>
    <t>Quantidade (2)</t>
  </si>
  <si>
    <t xml:space="preserve"> Sede DR4</t>
  </si>
  <si>
    <t>DR4 – Almoxarifado / CADA / Manutenção</t>
  </si>
  <si>
    <t>Frota</t>
  </si>
  <si>
    <t>Subfrota</t>
  </si>
  <si>
    <t>DR4 – Seção Administrativa</t>
  </si>
  <si>
    <t>DR4 – UAISA</t>
  </si>
  <si>
    <t>CASA Madre Tereza de Calcutá I (Suspensa)</t>
  </si>
  <si>
    <t>CASA Madre Tereza de Calcutá II (Suspensa)</t>
  </si>
  <si>
    <t>CASA Rio Novo (Suspensa)</t>
  </si>
  <si>
    <t>CASA Três Rios</t>
  </si>
  <si>
    <t>CASA Bauru</t>
  </si>
  <si>
    <t>CASA Semiliberdade Bauru</t>
  </si>
  <si>
    <t>CASA Anita Garibaldi</t>
  </si>
  <si>
    <t>CASA Feminino de Cerqueira César</t>
  </si>
  <si>
    <t>CASA João Paulo II</t>
  </si>
  <si>
    <t>CASA Nelson Mandela</t>
  </si>
  <si>
    <t>CASA Botucatu</t>
  </si>
  <si>
    <t>Item</t>
  </si>
  <si>
    <t>Laudo</t>
  </si>
  <si>
    <t>Sim</t>
  </si>
  <si>
    <t>VALOR TOTAL DO GRUPO</t>
  </si>
  <si>
    <t>Capacidade total             (3)</t>
  </si>
  <si>
    <t>Número de Limpezas  (4)</t>
  </si>
  <si>
    <t>Valor por litro             (5)</t>
  </si>
  <si>
    <t>Valor Unitário por limpeza              (6)= (1)X(5)</t>
  </si>
  <si>
    <t>Valor Total por limpeza                  (7)= (2) x (6)</t>
  </si>
  <si>
    <t>Valor correspondente ao Total de limpezas (R$)          (8) = (4) x (7)</t>
  </si>
  <si>
    <t>Local de prestação de serviços de limpeza e desinfecção nos reservatórios e caixas d’água</t>
  </si>
  <si>
    <t>ANEXO IV
MODELO REFERENTE A PLANILHA DE PROPOSTA</t>
  </si>
  <si>
    <t>G R U P O 7 – DR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</si>
</sst>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12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9"/>
      <color rgb="FF000000"/>
      <name val="Arial;Arial"/>
      <family val="2"/>
      <charset val="1"/>
    </font>
    <font>
      <b/>
      <sz val="11"/>
      <color rgb="FF000000"/>
      <name val="Arial"/>
      <family val="2"/>
    </font>
    <font>
      <sz val="11"/>
      <color rgb="FF000000"/>
      <name val="Calibri"/>
      <family val="2"/>
      <charset val="1"/>
    </font>
    <font>
      <sz val="12"/>
      <color theme="1"/>
      <name val="Arial"/>
      <family val="2"/>
    </font>
    <font>
      <sz val="11"/>
      <name val="Calibri"/>
      <family val="2"/>
      <scheme val="minor"/>
    </font>
    <font>
      <b/>
      <sz val="14"/>
      <color rgb="FF000000"/>
      <name val="Arial"/>
      <family val="2"/>
    </font>
    <font>
      <sz val="11"/>
      <color rgb="FF000000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80808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44" fontId="2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44" fontId="9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44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right" vertical="center" wrapText="1"/>
    </xf>
    <xf numFmtId="0" fontId="11" fillId="0" borderId="6" xfId="0" applyFont="1" applyBorder="1" applyAlignment="1">
      <alignment horizontal="righ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Vírgula" xfId="2" builtinId="3"/>
    <cellStyle name="Vírgula 2" xfId="1" xr:uid="{4EEA6513-7FE8-42FF-BC7C-4C0A9F39274F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A34"/>
  <sheetViews>
    <sheetView tabSelected="1" view="pageBreakPreview" zoomScale="78" zoomScaleNormal="78" zoomScaleSheetLayoutView="78" workbookViewId="0">
      <selection activeCell="H5" sqref="H5:H33"/>
    </sheetView>
  </sheetViews>
  <sheetFormatPr defaultColWidth="9.140625" defaultRowHeight="15"/>
  <cols>
    <col min="1" max="1" width="11.42578125" style="1" customWidth="1"/>
    <col min="2" max="2" width="35.7109375" style="1" customWidth="1"/>
    <col min="3" max="3" width="13.5703125" style="1" customWidth="1"/>
    <col min="4" max="4" width="14.28515625" style="1" customWidth="1"/>
    <col min="5" max="5" width="13.28515625" style="1" customWidth="1"/>
    <col min="6" max="6" width="13.7109375" style="1" customWidth="1"/>
    <col min="7" max="8" width="14" style="1" customWidth="1"/>
    <col min="9" max="9" width="18.140625" style="1" customWidth="1"/>
    <col min="10" max="10" width="20.5703125" style="2" customWidth="1"/>
    <col min="11" max="11" width="28.140625" style="3" customWidth="1"/>
    <col min="12" max="12" width="9.140625" style="3"/>
    <col min="13" max="13" width="26.5703125" style="3" customWidth="1"/>
    <col min="14" max="260" width="9.140625" style="3"/>
    <col min="1028" max="1028" width="11.5703125" customWidth="1"/>
  </cols>
  <sheetData>
    <row r="1" spans="1:261" ht="42.75" customHeight="1">
      <c r="A1" s="24" t="s">
        <v>30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261" ht="35.25" customHeight="1">
      <c r="A2" s="25" t="s">
        <v>31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261" ht="19.350000000000001" customHeight="1">
      <c r="A3" s="26" t="s">
        <v>19</v>
      </c>
      <c r="B3" s="28" t="s">
        <v>29</v>
      </c>
      <c r="C3" s="22" t="s">
        <v>20</v>
      </c>
      <c r="D3" s="28" t="s">
        <v>0</v>
      </c>
      <c r="E3" s="28" t="s">
        <v>1</v>
      </c>
      <c r="F3" s="28" t="s">
        <v>23</v>
      </c>
      <c r="G3" s="28" t="s">
        <v>24</v>
      </c>
      <c r="H3" s="22" t="s">
        <v>25</v>
      </c>
      <c r="I3" s="28" t="s">
        <v>26</v>
      </c>
      <c r="J3" s="28" t="s">
        <v>27</v>
      </c>
      <c r="K3" s="29" t="s">
        <v>28</v>
      </c>
      <c r="JA3" s="3"/>
    </row>
    <row r="4" spans="1:261" ht="102.75" customHeight="1">
      <c r="A4" s="27"/>
      <c r="B4" s="28"/>
      <c r="C4" s="23"/>
      <c r="D4" s="28"/>
      <c r="E4" s="28"/>
      <c r="F4" s="28"/>
      <c r="G4" s="28"/>
      <c r="H4" s="23"/>
      <c r="I4" s="28"/>
      <c r="J4" s="28"/>
      <c r="K4" s="29"/>
      <c r="JA4" s="3"/>
    </row>
    <row r="5" spans="1:261" s="5" customFormat="1" ht="48.75" customHeight="1">
      <c r="A5" s="13">
        <v>1</v>
      </c>
      <c r="B5" s="6" t="s">
        <v>2</v>
      </c>
      <c r="C5" s="6" t="s">
        <v>21</v>
      </c>
      <c r="D5" s="7">
        <v>500</v>
      </c>
      <c r="E5" s="9">
        <v>4</v>
      </c>
      <c r="F5" s="10">
        <f t="shared" ref="F5:F33" si="0">D5*E5</f>
        <v>2000</v>
      </c>
      <c r="G5" s="8">
        <v>2</v>
      </c>
      <c r="H5" s="18"/>
      <c r="I5" s="15">
        <f t="shared" ref="I5:I33" si="1">H5*D5</f>
        <v>0</v>
      </c>
      <c r="J5" s="11">
        <f t="shared" ref="J5:J33" si="2">E5*I5</f>
        <v>0</v>
      </c>
      <c r="K5" s="12">
        <f t="shared" ref="K5:K33" si="3">G5*J5</f>
        <v>0</v>
      </c>
      <c r="L5" s="3"/>
      <c r="M5" s="4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</row>
    <row r="6" spans="1:261" s="5" customFormat="1" ht="45.75" customHeight="1">
      <c r="A6" s="13">
        <v>2</v>
      </c>
      <c r="B6" s="6" t="s">
        <v>3</v>
      </c>
      <c r="C6" s="6" t="s">
        <v>21</v>
      </c>
      <c r="D6" s="7">
        <v>1000</v>
      </c>
      <c r="E6" s="9">
        <v>2</v>
      </c>
      <c r="F6" s="10">
        <f t="shared" si="0"/>
        <v>2000</v>
      </c>
      <c r="G6" s="8">
        <v>2</v>
      </c>
      <c r="H6" s="18"/>
      <c r="I6" s="15">
        <f t="shared" si="1"/>
        <v>0</v>
      </c>
      <c r="J6" s="11">
        <f t="shared" si="2"/>
        <v>0</v>
      </c>
      <c r="K6" s="12">
        <f t="shared" si="3"/>
        <v>0</v>
      </c>
      <c r="L6" s="3"/>
      <c r="M6" s="4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</row>
    <row r="7" spans="1:261" s="5" customFormat="1" ht="54.75" customHeight="1">
      <c r="A7" s="13">
        <v>3</v>
      </c>
      <c r="B7" s="6" t="s">
        <v>3</v>
      </c>
      <c r="C7" s="6" t="s">
        <v>21</v>
      </c>
      <c r="D7" s="7">
        <v>500</v>
      </c>
      <c r="E7" s="9">
        <v>1</v>
      </c>
      <c r="F7" s="10">
        <f t="shared" si="0"/>
        <v>500</v>
      </c>
      <c r="G7" s="8">
        <v>2</v>
      </c>
      <c r="H7" s="18"/>
      <c r="I7" s="15">
        <f t="shared" si="1"/>
        <v>0</v>
      </c>
      <c r="J7" s="11">
        <f t="shared" si="2"/>
        <v>0</v>
      </c>
      <c r="K7" s="12">
        <f t="shared" si="3"/>
        <v>0</v>
      </c>
      <c r="L7" s="3"/>
      <c r="M7" s="4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</row>
    <row r="8" spans="1:261" s="5" customFormat="1" ht="28.5" customHeight="1">
      <c r="A8" s="13">
        <v>4</v>
      </c>
      <c r="B8" s="6" t="s">
        <v>4</v>
      </c>
      <c r="C8" s="6" t="s">
        <v>21</v>
      </c>
      <c r="D8" s="7">
        <v>250</v>
      </c>
      <c r="E8" s="9">
        <v>1</v>
      </c>
      <c r="F8" s="10">
        <f t="shared" si="0"/>
        <v>250</v>
      </c>
      <c r="G8" s="8">
        <v>2</v>
      </c>
      <c r="H8" s="18"/>
      <c r="I8" s="15">
        <f t="shared" si="1"/>
        <v>0</v>
      </c>
      <c r="J8" s="11">
        <f t="shared" si="2"/>
        <v>0</v>
      </c>
      <c r="K8" s="12">
        <f t="shared" si="3"/>
        <v>0</v>
      </c>
      <c r="L8" s="3"/>
      <c r="M8" s="4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</row>
    <row r="9" spans="1:261" s="5" customFormat="1" ht="28.5" customHeight="1">
      <c r="A9" s="13">
        <v>5</v>
      </c>
      <c r="B9" s="6" t="s">
        <v>5</v>
      </c>
      <c r="C9" s="6" t="s">
        <v>21</v>
      </c>
      <c r="D9" s="7">
        <v>1000</v>
      </c>
      <c r="E9" s="9">
        <v>2</v>
      </c>
      <c r="F9" s="10">
        <f t="shared" si="0"/>
        <v>2000</v>
      </c>
      <c r="G9" s="8">
        <v>2</v>
      </c>
      <c r="H9" s="18"/>
      <c r="I9" s="15">
        <f t="shared" si="1"/>
        <v>0</v>
      </c>
      <c r="J9" s="11">
        <f t="shared" si="2"/>
        <v>0</v>
      </c>
      <c r="K9" s="12">
        <f t="shared" si="3"/>
        <v>0</v>
      </c>
      <c r="L9" s="3"/>
      <c r="M9" s="4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</row>
    <row r="10" spans="1:261" s="5" customFormat="1" ht="24.75" customHeight="1">
      <c r="A10" s="13">
        <v>6</v>
      </c>
      <c r="B10" s="6" t="s">
        <v>6</v>
      </c>
      <c r="C10" s="6" t="s">
        <v>21</v>
      </c>
      <c r="D10" s="7">
        <v>500</v>
      </c>
      <c r="E10" s="9">
        <v>3</v>
      </c>
      <c r="F10" s="10">
        <f t="shared" si="0"/>
        <v>1500</v>
      </c>
      <c r="G10" s="8">
        <v>2</v>
      </c>
      <c r="H10" s="18"/>
      <c r="I10" s="15">
        <f t="shared" si="1"/>
        <v>0</v>
      </c>
      <c r="J10" s="11">
        <f t="shared" si="2"/>
        <v>0</v>
      </c>
      <c r="K10" s="12">
        <f t="shared" si="3"/>
        <v>0</v>
      </c>
      <c r="L10" s="3"/>
      <c r="M10" s="4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</row>
    <row r="11" spans="1:261" s="5" customFormat="1" ht="24.75" customHeight="1">
      <c r="A11" s="13">
        <v>7</v>
      </c>
      <c r="B11" s="6" t="s">
        <v>7</v>
      </c>
      <c r="C11" s="6" t="s">
        <v>21</v>
      </c>
      <c r="D11" s="7">
        <v>500</v>
      </c>
      <c r="E11" s="9">
        <v>1</v>
      </c>
      <c r="F11" s="10">
        <f t="shared" si="0"/>
        <v>500</v>
      </c>
      <c r="G11" s="8">
        <v>2</v>
      </c>
      <c r="H11" s="18"/>
      <c r="I11" s="15">
        <f t="shared" si="1"/>
        <v>0</v>
      </c>
      <c r="J11" s="11">
        <f t="shared" si="2"/>
        <v>0</v>
      </c>
      <c r="K11" s="12">
        <f t="shared" si="3"/>
        <v>0</v>
      </c>
      <c r="L11" s="3"/>
      <c r="M11" s="4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</row>
    <row r="12" spans="1:261" s="5" customFormat="1" ht="39" customHeight="1">
      <c r="A12" s="13">
        <v>8</v>
      </c>
      <c r="B12" s="6" t="s">
        <v>8</v>
      </c>
      <c r="C12" s="6" t="s">
        <v>21</v>
      </c>
      <c r="D12" s="7">
        <v>5000</v>
      </c>
      <c r="E12" s="9">
        <v>4</v>
      </c>
      <c r="F12" s="10">
        <f t="shared" si="0"/>
        <v>20000</v>
      </c>
      <c r="G12" s="8">
        <v>2</v>
      </c>
      <c r="H12" s="18"/>
      <c r="I12" s="15">
        <f t="shared" si="1"/>
        <v>0</v>
      </c>
      <c r="J12" s="11">
        <f t="shared" si="2"/>
        <v>0</v>
      </c>
      <c r="K12" s="12">
        <f t="shared" si="3"/>
        <v>0</v>
      </c>
      <c r="L12" s="3"/>
      <c r="M12" s="4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</row>
    <row r="13" spans="1:261" s="5" customFormat="1" ht="34.5" customHeight="1">
      <c r="A13" s="13">
        <v>9</v>
      </c>
      <c r="B13" s="6" t="s">
        <v>8</v>
      </c>
      <c r="C13" s="6" t="s">
        <v>21</v>
      </c>
      <c r="D13" s="7">
        <v>25000</v>
      </c>
      <c r="E13" s="9">
        <v>2</v>
      </c>
      <c r="F13" s="10">
        <f t="shared" si="0"/>
        <v>50000</v>
      </c>
      <c r="G13" s="8">
        <v>2</v>
      </c>
      <c r="H13" s="18"/>
      <c r="I13" s="15">
        <f t="shared" si="1"/>
        <v>0</v>
      </c>
      <c r="J13" s="11">
        <f t="shared" si="2"/>
        <v>0</v>
      </c>
      <c r="K13" s="12">
        <f t="shared" si="3"/>
        <v>0</v>
      </c>
      <c r="L13" s="3"/>
      <c r="M13" s="4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</row>
    <row r="14" spans="1:261" s="5" customFormat="1" ht="36" customHeight="1">
      <c r="A14" s="13">
        <v>10</v>
      </c>
      <c r="B14" s="6" t="s">
        <v>9</v>
      </c>
      <c r="C14" s="6" t="s">
        <v>21</v>
      </c>
      <c r="D14" s="7">
        <v>5000</v>
      </c>
      <c r="E14" s="9">
        <v>4</v>
      </c>
      <c r="F14" s="10">
        <f t="shared" si="0"/>
        <v>20000</v>
      </c>
      <c r="G14" s="8">
        <v>2</v>
      </c>
      <c r="H14" s="18"/>
      <c r="I14" s="15">
        <f t="shared" si="1"/>
        <v>0</v>
      </c>
      <c r="J14" s="11">
        <f t="shared" si="2"/>
        <v>0</v>
      </c>
      <c r="K14" s="12">
        <f t="shared" si="3"/>
        <v>0</v>
      </c>
      <c r="L14" s="3"/>
      <c r="M14" s="4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</row>
    <row r="15" spans="1:261" s="5" customFormat="1" ht="34.5" customHeight="1">
      <c r="A15" s="13">
        <v>11</v>
      </c>
      <c r="B15" s="6" t="s">
        <v>9</v>
      </c>
      <c r="C15" s="6" t="s">
        <v>21</v>
      </c>
      <c r="D15" s="7">
        <v>25000</v>
      </c>
      <c r="E15" s="9">
        <v>2</v>
      </c>
      <c r="F15" s="10">
        <f t="shared" si="0"/>
        <v>50000</v>
      </c>
      <c r="G15" s="8">
        <v>2</v>
      </c>
      <c r="H15" s="18"/>
      <c r="I15" s="15">
        <f t="shared" si="1"/>
        <v>0</v>
      </c>
      <c r="J15" s="11">
        <f t="shared" si="2"/>
        <v>0</v>
      </c>
      <c r="K15" s="12">
        <f t="shared" si="3"/>
        <v>0</v>
      </c>
      <c r="L15" s="3"/>
      <c r="M15" s="4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</row>
    <row r="16" spans="1:261" s="5" customFormat="1" ht="34.5" customHeight="1">
      <c r="A16" s="13">
        <v>12</v>
      </c>
      <c r="B16" s="6" t="s">
        <v>10</v>
      </c>
      <c r="C16" s="6" t="s">
        <v>21</v>
      </c>
      <c r="D16" s="7">
        <v>47500</v>
      </c>
      <c r="E16" s="9">
        <v>1</v>
      </c>
      <c r="F16" s="10">
        <f t="shared" si="0"/>
        <v>47500</v>
      </c>
      <c r="G16" s="8">
        <v>2</v>
      </c>
      <c r="H16" s="18"/>
      <c r="I16" s="15">
        <f t="shared" si="1"/>
        <v>0</v>
      </c>
      <c r="J16" s="11">
        <f t="shared" si="2"/>
        <v>0</v>
      </c>
      <c r="K16" s="12">
        <f t="shared" si="3"/>
        <v>0</v>
      </c>
      <c r="L16" s="3"/>
      <c r="M16" s="4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</row>
    <row r="17" spans="1:260" s="5" customFormat="1" ht="25.5" customHeight="1">
      <c r="A17" s="13">
        <v>13</v>
      </c>
      <c r="B17" s="6" t="s">
        <v>11</v>
      </c>
      <c r="C17" s="6" t="s">
        <v>21</v>
      </c>
      <c r="D17" s="7">
        <v>80000</v>
      </c>
      <c r="E17" s="9">
        <v>1</v>
      </c>
      <c r="F17" s="10">
        <f t="shared" si="0"/>
        <v>80000</v>
      </c>
      <c r="G17" s="8">
        <v>2</v>
      </c>
      <c r="H17" s="18"/>
      <c r="I17" s="15">
        <f t="shared" si="1"/>
        <v>0</v>
      </c>
      <c r="J17" s="11">
        <f t="shared" si="2"/>
        <v>0</v>
      </c>
      <c r="K17" s="12">
        <f t="shared" si="3"/>
        <v>0</v>
      </c>
      <c r="L17" s="3"/>
      <c r="M17" s="4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</row>
    <row r="18" spans="1:260" s="5" customFormat="1" ht="34.5" customHeight="1">
      <c r="A18" s="13">
        <v>14</v>
      </c>
      <c r="B18" s="6" t="s">
        <v>11</v>
      </c>
      <c r="C18" s="6" t="s">
        <v>21</v>
      </c>
      <c r="D18" s="7">
        <v>50000</v>
      </c>
      <c r="E18" s="9">
        <v>1</v>
      </c>
      <c r="F18" s="10">
        <f t="shared" si="0"/>
        <v>50000</v>
      </c>
      <c r="G18" s="8">
        <v>2</v>
      </c>
      <c r="H18" s="18"/>
      <c r="I18" s="15">
        <f t="shared" si="1"/>
        <v>0</v>
      </c>
      <c r="J18" s="11">
        <f t="shared" si="2"/>
        <v>0</v>
      </c>
      <c r="K18" s="12">
        <f t="shared" si="3"/>
        <v>0</v>
      </c>
      <c r="L18" s="3"/>
      <c r="M18" s="4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</row>
    <row r="19" spans="1:260" s="5" customFormat="1" ht="39" customHeight="1">
      <c r="A19" s="13">
        <v>15</v>
      </c>
      <c r="B19" s="6" t="s">
        <v>11</v>
      </c>
      <c r="C19" s="6" t="s">
        <v>21</v>
      </c>
      <c r="D19" s="7">
        <v>6900</v>
      </c>
      <c r="E19" s="9">
        <v>4</v>
      </c>
      <c r="F19" s="10">
        <f t="shared" si="0"/>
        <v>27600</v>
      </c>
      <c r="G19" s="8">
        <v>2</v>
      </c>
      <c r="H19" s="18"/>
      <c r="I19" s="15">
        <f t="shared" si="1"/>
        <v>0</v>
      </c>
      <c r="J19" s="11">
        <f t="shared" si="2"/>
        <v>0</v>
      </c>
      <c r="K19" s="12">
        <f t="shared" si="3"/>
        <v>0</v>
      </c>
      <c r="L19" s="3"/>
      <c r="M19" s="4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</row>
    <row r="20" spans="1:260" s="5" customFormat="1" ht="29.25" customHeight="1">
      <c r="A20" s="13">
        <v>16</v>
      </c>
      <c r="B20" s="6" t="s">
        <v>12</v>
      </c>
      <c r="C20" s="6" t="s">
        <v>21</v>
      </c>
      <c r="D20" s="7">
        <v>1000</v>
      </c>
      <c r="E20" s="9">
        <v>3</v>
      </c>
      <c r="F20" s="10">
        <f t="shared" si="0"/>
        <v>3000</v>
      </c>
      <c r="G20" s="8">
        <v>2</v>
      </c>
      <c r="H20" s="18"/>
      <c r="I20" s="15">
        <f t="shared" si="1"/>
        <v>0</v>
      </c>
      <c r="J20" s="11">
        <f t="shared" si="2"/>
        <v>0</v>
      </c>
      <c r="K20" s="12">
        <f t="shared" si="3"/>
        <v>0</v>
      </c>
      <c r="L20" s="3"/>
      <c r="M20" s="4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</row>
    <row r="21" spans="1:260" ht="18.75" customHeight="1">
      <c r="A21" s="13">
        <v>17</v>
      </c>
      <c r="B21" s="6" t="s">
        <v>12</v>
      </c>
      <c r="C21" s="6" t="s">
        <v>21</v>
      </c>
      <c r="D21" s="7">
        <v>30700</v>
      </c>
      <c r="E21" s="9">
        <v>1</v>
      </c>
      <c r="F21" s="10">
        <f t="shared" si="0"/>
        <v>30700</v>
      </c>
      <c r="G21" s="8">
        <v>2</v>
      </c>
      <c r="H21" s="18"/>
      <c r="I21" s="16">
        <f t="shared" si="1"/>
        <v>0</v>
      </c>
      <c r="J21" s="11">
        <f t="shared" si="2"/>
        <v>0</v>
      </c>
      <c r="K21" s="12">
        <f t="shared" si="3"/>
        <v>0</v>
      </c>
    </row>
    <row r="22" spans="1:260" ht="21.75" customHeight="1">
      <c r="A22" s="13">
        <v>18</v>
      </c>
      <c r="B22" s="6" t="s">
        <v>13</v>
      </c>
      <c r="C22" s="6" t="s">
        <v>21</v>
      </c>
      <c r="D22" s="7">
        <v>1000</v>
      </c>
      <c r="E22" s="9">
        <v>4</v>
      </c>
      <c r="F22" s="10">
        <f t="shared" si="0"/>
        <v>4000</v>
      </c>
      <c r="G22" s="8">
        <v>2</v>
      </c>
      <c r="H22" s="18"/>
      <c r="I22" s="17">
        <f t="shared" si="1"/>
        <v>0</v>
      </c>
      <c r="J22" s="11">
        <f t="shared" si="2"/>
        <v>0</v>
      </c>
      <c r="K22" s="12">
        <f t="shared" si="3"/>
        <v>0</v>
      </c>
    </row>
    <row r="23" spans="1:260" ht="21.75" customHeight="1">
      <c r="A23" s="13">
        <v>19</v>
      </c>
      <c r="B23" s="6" t="s">
        <v>13</v>
      </c>
      <c r="C23" s="6" t="s">
        <v>21</v>
      </c>
      <c r="D23" s="7">
        <v>500</v>
      </c>
      <c r="E23" s="9">
        <v>1</v>
      </c>
      <c r="F23" s="10">
        <f t="shared" si="0"/>
        <v>500</v>
      </c>
      <c r="G23" s="8">
        <v>2</v>
      </c>
      <c r="H23" s="18"/>
      <c r="I23" s="17">
        <f t="shared" si="1"/>
        <v>0</v>
      </c>
      <c r="J23" s="11">
        <f t="shared" si="2"/>
        <v>0</v>
      </c>
      <c r="K23" s="12">
        <f t="shared" si="3"/>
        <v>0</v>
      </c>
    </row>
    <row r="24" spans="1:260" ht="18" customHeight="1">
      <c r="A24" s="13">
        <v>20</v>
      </c>
      <c r="B24" s="6" t="s">
        <v>14</v>
      </c>
      <c r="C24" s="6" t="s">
        <v>21</v>
      </c>
      <c r="D24" s="7">
        <v>5000</v>
      </c>
      <c r="E24" s="9">
        <v>4</v>
      </c>
      <c r="F24" s="10">
        <f t="shared" si="0"/>
        <v>20000</v>
      </c>
      <c r="G24" s="8">
        <v>2</v>
      </c>
      <c r="H24" s="18"/>
      <c r="I24" s="17">
        <f t="shared" si="1"/>
        <v>0</v>
      </c>
      <c r="J24" s="11">
        <f t="shared" si="2"/>
        <v>0</v>
      </c>
      <c r="K24" s="12">
        <f t="shared" si="3"/>
        <v>0</v>
      </c>
    </row>
    <row r="25" spans="1:260" ht="22.5" customHeight="1">
      <c r="A25" s="13">
        <v>21</v>
      </c>
      <c r="B25" s="6" t="s">
        <v>14</v>
      </c>
      <c r="C25" s="6" t="s">
        <v>21</v>
      </c>
      <c r="D25" s="7">
        <v>25000</v>
      </c>
      <c r="E25" s="9">
        <v>2</v>
      </c>
      <c r="F25" s="10">
        <f t="shared" si="0"/>
        <v>50000</v>
      </c>
      <c r="G25" s="8">
        <v>2</v>
      </c>
      <c r="H25" s="18"/>
      <c r="I25" s="17">
        <f t="shared" si="1"/>
        <v>0</v>
      </c>
      <c r="J25" s="11">
        <f t="shared" si="2"/>
        <v>0</v>
      </c>
      <c r="K25" s="12">
        <f t="shared" si="3"/>
        <v>0</v>
      </c>
    </row>
    <row r="26" spans="1:260" ht="21" customHeight="1">
      <c r="A26" s="13">
        <v>22</v>
      </c>
      <c r="B26" s="6" t="s">
        <v>15</v>
      </c>
      <c r="C26" s="6" t="s">
        <v>21</v>
      </c>
      <c r="D26" s="7">
        <v>5000</v>
      </c>
      <c r="E26" s="9">
        <v>4</v>
      </c>
      <c r="F26" s="10">
        <f t="shared" si="0"/>
        <v>20000</v>
      </c>
      <c r="G26" s="8">
        <v>2</v>
      </c>
      <c r="H26" s="18"/>
      <c r="I26" s="17">
        <f t="shared" si="1"/>
        <v>0</v>
      </c>
      <c r="J26" s="11">
        <f t="shared" si="2"/>
        <v>0</v>
      </c>
      <c r="K26" s="12">
        <f t="shared" si="3"/>
        <v>0</v>
      </c>
    </row>
    <row r="27" spans="1:260" ht="19.5" customHeight="1">
      <c r="A27" s="13">
        <v>23</v>
      </c>
      <c r="B27" s="6" t="s">
        <v>15</v>
      </c>
      <c r="C27" s="6" t="s">
        <v>21</v>
      </c>
      <c r="D27" s="7">
        <v>25000</v>
      </c>
      <c r="E27" s="9">
        <v>2</v>
      </c>
      <c r="F27" s="10">
        <f t="shared" si="0"/>
        <v>50000</v>
      </c>
      <c r="G27" s="8">
        <v>2</v>
      </c>
      <c r="H27" s="18"/>
      <c r="I27" s="17">
        <f t="shared" si="1"/>
        <v>0</v>
      </c>
      <c r="J27" s="11">
        <f t="shared" si="2"/>
        <v>0</v>
      </c>
      <c r="K27" s="12">
        <f t="shared" si="3"/>
        <v>0</v>
      </c>
    </row>
    <row r="28" spans="1:260" ht="25.5" customHeight="1">
      <c r="A28" s="13">
        <v>24</v>
      </c>
      <c r="B28" s="6" t="s">
        <v>16</v>
      </c>
      <c r="C28" s="6" t="s">
        <v>21</v>
      </c>
      <c r="D28" s="7">
        <v>5000</v>
      </c>
      <c r="E28" s="9">
        <v>4</v>
      </c>
      <c r="F28" s="10">
        <f t="shared" si="0"/>
        <v>20000</v>
      </c>
      <c r="G28" s="8">
        <v>2</v>
      </c>
      <c r="H28" s="18"/>
      <c r="I28" s="17">
        <f t="shared" si="1"/>
        <v>0</v>
      </c>
      <c r="J28" s="11">
        <f t="shared" si="2"/>
        <v>0</v>
      </c>
      <c r="K28" s="12">
        <f t="shared" si="3"/>
        <v>0</v>
      </c>
    </row>
    <row r="29" spans="1:260" ht="21" customHeight="1">
      <c r="A29" s="13">
        <v>25</v>
      </c>
      <c r="B29" s="6" t="s">
        <v>16</v>
      </c>
      <c r="C29" s="6" t="s">
        <v>21</v>
      </c>
      <c r="D29" s="7">
        <v>25000</v>
      </c>
      <c r="E29" s="9">
        <v>2</v>
      </c>
      <c r="F29" s="10">
        <f t="shared" si="0"/>
        <v>50000</v>
      </c>
      <c r="G29" s="8">
        <v>2</v>
      </c>
      <c r="H29" s="18"/>
      <c r="I29" s="17">
        <f t="shared" si="1"/>
        <v>0</v>
      </c>
      <c r="J29" s="11">
        <f t="shared" si="2"/>
        <v>0</v>
      </c>
      <c r="K29" s="12">
        <f t="shared" si="3"/>
        <v>0</v>
      </c>
    </row>
    <row r="30" spans="1:260" ht="19.5" customHeight="1">
      <c r="A30" s="13">
        <v>26</v>
      </c>
      <c r="B30" s="6" t="s">
        <v>17</v>
      </c>
      <c r="C30" s="6" t="s">
        <v>21</v>
      </c>
      <c r="D30" s="7">
        <v>5000</v>
      </c>
      <c r="E30" s="9">
        <v>4</v>
      </c>
      <c r="F30" s="10">
        <f t="shared" si="0"/>
        <v>20000</v>
      </c>
      <c r="G30" s="8">
        <v>2</v>
      </c>
      <c r="H30" s="18"/>
      <c r="I30" s="17">
        <f t="shared" si="1"/>
        <v>0</v>
      </c>
      <c r="J30" s="11">
        <f t="shared" si="2"/>
        <v>0</v>
      </c>
      <c r="K30" s="12">
        <f t="shared" si="3"/>
        <v>0</v>
      </c>
    </row>
    <row r="31" spans="1:260" ht="24" customHeight="1">
      <c r="A31" s="13">
        <v>27</v>
      </c>
      <c r="B31" s="6" t="s">
        <v>17</v>
      </c>
      <c r="C31" s="6" t="s">
        <v>21</v>
      </c>
      <c r="D31" s="7">
        <v>25000</v>
      </c>
      <c r="E31" s="9">
        <v>2</v>
      </c>
      <c r="F31" s="10">
        <f t="shared" si="0"/>
        <v>50000</v>
      </c>
      <c r="G31" s="8">
        <v>2</v>
      </c>
      <c r="H31" s="18"/>
      <c r="I31" s="17">
        <f t="shared" si="1"/>
        <v>0</v>
      </c>
      <c r="J31" s="11">
        <f t="shared" si="2"/>
        <v>0</v>
      </c>
      <c r="K31" s="12">
        <f t="shared" si="3"/>
        <v>0</v>
      </c>
    </row>
    <row r="32" spans="1:260" ht="19.5" customHeight="1">
      <c r="A32" s="13">
        <v>28</v>
      </c>
      <c r="B32" s="6" t="s">
        <v>18</v>
      </c>
      <c r="C32" s="6" t="s">
        <v>21</v>
      </c>
      <c r="D32" s="7">
        <v>5000</v>
      </c>
      <c r="E32" s="9">
        <v>4</v>
      </c>
      <c r="F32" s="10">
        <f t="shared" si="0"/>
        <v>20000</v>
      </c>
      <c r="G32" s="8">
        <v>2</v>
      </c>
      <c r="H32" s="18"/>
      <c r="I32" s="17">
        <f t="shared" si="1"/>
        <v>0</v>
      </c>
      <c r="J32" s="11">
        <f t="shared" si="2"/>
        <v>0</v>
      </c>
      <c r="K32" s="12">
        <f t="shared" si="3"/>
        <v>0</v>
      </c>
    </row>
    <row r="33" spans="1:11" ht="21" customHeight="1">
      <c r="A33" s="13">
        <v>29</v>
      </c>
      <c r="B33" s="6" t="s">
        <v>18</v>
      </c>
      <c r="C33" s="6" t="s">
        <v>21</v>
      </c>
      <c r="D33" s="7">
        <v>25000</v>
      </c>
      <c r="E33" s="9">
        <v>2</v>
      </c>
      <c r="F33" s="10">
        <f t="shared" si="0"/>
        <v>50000</v>
      </c>
      <c r="G33" s="8">
        <v>2</v>
      </c>
      <c r="H33" s="18"/>
      <c r="I33" s="17">
        <f t="shared" si="1"/>
        <v>0</v>
      </c>
      <c r="J33" s="11">
        <f t="shared" si="2"/>
        <v>0</v>
      </c>
      <c r="K33" s="12">
        <f t="shared" si="3"/>
        <v>0</v>
      </c>
    </row>
    <row r="34" spans="1:11" ht="39.75" customHeight="1">
      <c r="A34" s="19" t="s">
        <v>22</v>
      </c>
      <c r="B34" s="20"/>
      <c r="C34" s="20"/>
      <c r="D34" s="20"/>
      <c r="E34" s="20"/>
      <c r="F34" s="20"/>
      <c r="G34" s="20"/>
      <c r="H34" s="20"/>
      <c r="I34" s="20"/>
      <c r="J34" s="21"/>
      <c r="K34" s="14">
        <f>SUM(K5:K33)</f>
        <v>0</v>
      </c>
    </row>
  </sheetData>
  <sheetProtection algorithmName="SHA-512" hashValue="9/whSSB54f6MagcJyETrs+eyU98bmHUsR0htX/06hnOdM9toLuhlmIlJfq2cL0QcDbUjy0zjnTo22Nu0VeTvLA==" saltValue="KRYzsvDZelGIRc2xYo8FRg==" spinCount="100000" sheet="1" selectLockedCells="1"/>
  <mergeCells count="14">
    <mergeCell ref="A34:J34"/>
    <mergeCell ref="H3:H4"/>
    <mergeCell ref="A1:K1"/>
    <mergeCell ref="A3:A4"/>
    <mergeCell ref="C3:C4"/>
    <mergeCell ref="D3:D4"/>
    <mergeCell ref="G3:G4"/>
    <mergeCell ref="F3:F4"/>
    <mergeCell ref="E3:E4"/>
    <mergeCell ref="A2:K2"/>
    <mergeCell ref="K3:K4"/>
    <mergeCell ref="B3:B4"/>
    <mergeCell ref="I3:I4"/>
    <mergeCell ref="J3:J4"/>
  </mergeCells>
  <printOptions horizontalCentered="1"/>
  <pageMargins left="7.874015748031496E-2" right="0" top="1.1811023622047245" bottom="0.19685039370078741" header="0.51181102362204722" footer="0.51181102362204722"/>
  <pageSetup paperSize="9" scale="5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GRUPO 7 DR 4</vt:lpstr>
      <vt:lpstr>'GRUPO 7 DR 4'!Area_de_impressao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cp:revision>1</cp:revision>
  <dcterms:created xsi:type="dcterms:W3CDTF">2024-10-24T19:46:08Z</dcterms:created>
  <dcterms:modified xsi:type="dcterms:W3CDTF">2025-09-25T20:22:20Z</dcterms:modified>
  <dc:language/>
</cp:coreProperties>
</file>